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23895" windowHeight="9975"/>
  </bookViews>
  <sheets>
    <sheet name="Sheet1" sheetId="1" r:id="rId1"/>
    <sheet name="Sheet2" sheetId="2" state="hidden" r:id="rId2"/>
    <sheet name="Sheet3" sheetId="3" state="hidden" r:id="rId3"/>
  </sheets>
  <definedNames>
    <definedName name="_xlnm.Print_Area" localSheetId="0">Sheet1!$A$2:$H$36</definedName>
  </definedNames>
  <calcPr calcId="124519"/>
</workbook>
</file>

<file path=xl/calcChain.xml><?xml version="1.0" encoding="utf-8"?>
<calcChain xmlns="http://schemas.openxmlformats.org/spreadsheetml/2006/main">
  <c r="E18" i="1"/>
  <c r="F18"/>
  <c r="G18"/>
  <c r="D18"/>
  <c r="E21"/>
  <c r="G16" l="1"/>
  <c r="G8" s="1"/>
  <c r="G7" s="1"/>
  <c r="M7" s="1"/>
  <c r="F8"/>
  <c r="K12" s="1"/>
  <c r="D8"/>
  <c r="F32"/>
  <c r="E32"/>
  <c r="F33"/>
  <c r="E33"/>
  <c r="G32"/>
  <c r="G31" s="1"/>
  <c r="D32"/>
  <c r="D31" s="1"/>
  <c r="F23"/>
  <c r="D23"/>
  <c r="D22"/>
  <c r="E28"/>
  <c r="E29"/>
  <c r="E30"/>
  <c r="E27"/>
  <c r="E24"/>
  <c r="E16"/>
  <c r="J12"/>
  <c r="D7"/>
  <c r="E11"/>
  <c r="E10"/>
  <c r="E9"/>
  <c r="J10"/>
  <c r="E26"/>
  <c r="G17"/>
  <c r="D17"/>
  <c r="E19"/>
  <c r="E20"/>
  <c r="E8" l="1"/>
  <c r="E7" s="1"/>
  <c r="F31"/>
  <c r="E31"/>
  <c r="G25"/>
  <c r="G23" s="1"/>
  <c r="J7"/>
  <c r="F17"/>
  <c r="F22"/>
  <c r="F7"/>
  <c r="E17"/>
  <c r="G22" l="1"/>
  <c r="E25"/>
  <c r="E23" l="1"/>
  <c r="E22" s="1"/>
</calcChain>
</file>

<file path=xl/sharedStrings.xml><?xml version="1.0" encoding="utf-8"?>
<sst xmlns="http://schemas.openxmlformats.org/spreadsheetml/2006/main" count="97" uniqueCount="50">
  <si>
    <t>STT</t>
  </si>
  <si>
    <t>Dự án</t>
  </si>
  <si>
    <t>Ghi chú</t>
  </si>
  <si>
    <t>A</t>
  </si>
  <si>
    <t>B</t>
  </si>
  <si>
    <t>(1)</t>
  </si>
  <si>
    <t>(2)</t>
  </si>
  <si>
    <t>(3) = (2) - (1)</t>
  </si>
  <si>
    <t>ĐIỀU CHỈNH, BỔ SUNG KẾ HOẠCH ĐẦU TƯ CÔNG TRUNG HẠN GIAI ĐOẠN 2021 - 2025 
NGUỒN VỐN CÂN ĐỐI NGÂN SÁCH ĐỊA PHƯƠNG</t>
  </si>
  <si>
    <t>ĐVT: Triệu đồng.</t>
  </si>
  <si>
    <t>I</t>
  </si>
  <si>
    <t>Phân cấp cân đối theo tiêu chí theo quy định tại Nghị quyết 63/2020/NQ-HĐND ngày 08/12/2020</t>
  </si>
  <si>
    <t>-</t>
  </si>
  <si>
    <t>Giảm</t>
  </si>
  <si>
    <t>Tăng</t>
  </si>
  <si>
    <t>(4) = (1) - (2)</t>
  </si>
  <si>
    <t>(5)</t>
  </si>
  <si>
    <t>Phân cấp đầu tư từ nguồn thu tiền sử dụng đất trong cân đối</t>
  </si>
  <si>
    <t>II</t>
  </si>
  <si>
    <t>Thực hiện dự án</t>
  </si>
  <si>
    <t>Trường TH-THCS Nguyễn Tất Thành (Điểm trường điểm dân cư số 64). Hạng mục: Nhà ở bán trú và các hạng mục phụ trợ khác</t>
  </si>
  <si>
    <t>IV</t>
  </si>
  <si>
    <t>Dự phòng chưa phân bổ</t>
  </si>
  <si>
    <t>Trường TH-THCS Hùng Vương (Điểm trường trung tâm). Hạng mục: Nhà ở bán trú và các hạng mục phụ trợ khác</t>
  </si>
  <si>
    <t xml:space="preserve">Phân bổ tại Nghị quyết số  33/NQ-HĐND ngày 13 tháng 11 năm 2023 của Hội đồng nhân dân huyện Ia H’Drai </t>
  </si>
  <si>
    <t>Điều chỉnh kế hoạch kế hoạch đầu tư công giai đoạn 2021-2025
(lần 8)</t>
  </si>
  <si>
    <t>Đường giao thông từ cầu Drai đến đường Tuần tra biên giới tại khu vực Hồ Le (Đoạn Km7+316,41 - Km12+482,07)</t>
  </si>
  <si>
    <t>Sửa chữa Hội trường trung tâm, trụ sở khối Huyện ủy,  HĐND- UBND huyện Ia H'Drai</t>
  </si>
  <si>
    <t>BQL ĐT&amp;XD</t>
  </si>
  <si>
    <t>Chủ 
đầu tư</t>
  </si>
  <si>
    <t>Đường ĐĐT20 (N39-N30)</t>
  </si>
  <si>
    <t>Đường ĐĐT22 (N32-N33)</t>
  </si>
  <si>
    <t>Đường ĐĐT23 (N34-N35)</t>
  </si>
  <si>
    <t>Đường ĐĐT24 (N37-N36)</t>
  </si>
  <si>
    <t>Phân cấp hỗ trợ xây dựng nông thôn mới (Ưu tiên đầu tư các công trình GD-ĐT)</t>
  </si>
  <si>
    <t>III</t>
  </si>
  <si>
    <t>Phân cấp hỗ trợ phát triển hợp tác xã</t>
  </si>
  <si>
    <t xml:space="preserve">UBND xã Ia Dom </t>
  </si>
  <si>
    <t>UBND xã Ia Đal</t>
  </si>
  <si>
    <t>UBND xã Ia Tơi</t>
  </si>
  <si>
    <t>Hỗ trợ phát triển hợp tác xã trên địa bàn huyện Ia H'Drai</t>
  </si>
  <si>
    <t>+</t>
  </si>
  <si>
    <t>Bổ sung theo Quyết định số 421/QĐ-UBND ngày 01/8/2023 của Ủy ban nhân dân tỉnh Kon Tum</t>
  </si>
  <si>
    <r>
      <rPr>
        <sz val="10"/>
        <rFont val="Times New Roman"/>
        <family val="1"/>
      </rPr>
      <t xml:space="preserve">Điều chuyển kế hoạch vốn với </t>
    </r>
    <r>
      <rPr>
        <b/>
        <sz val="10"/>
        <rFont val="Times New Roman"/>
        <family val="1"/>
      </rPr>
      <t>số tiền 9.448,361</t>
    </r>
    <r>
      <rPr>
        <b/>
        <sz val="10"/>
        <color theme="1"/>
        <rFont val="Times New Roman"/>
        <family val="1"/>
      </rPr>
      <t xml:space="preserve"> triệu đồng</t>
    </r>
    <r>
      <rPr>
        <sz val="10"/>
        <color theme="1"/>
        <rFont val="Times New Roman"/>
        <family val="1"/>
      </rPr>
      <t xml:space="preserve"> của các dự án </t>
    </r>
    <r>
      <rPr>
        <i/>
        <sz val="10"/>
        <color theme="1"/>
        <rFont val="Times New Roman"/>
        <family val="1"/>
      </rPr>
      <t>(Đường ĐĐT20 (N39-N30):4.030 triệu đồng ; Đường ĐĐT22 (N32-N33): 1.779 triệu đồng; Đường ĐĐT23 (N34-N35): 1.741 triệu đồng; Đường ĐĐT24 (N37-N36): 1.772 triệu đồng; Dự phòng chưa phân bổ: 126,361 triệu đồng)</t>
    </r>
    <r>
      <rPr>
        <sz val="10"/>
        <color theme="1"/>
        <rFont val="Times New Roman"/>
        <family val="1"/>
      </rPr>
      <t xml:space="preserve"> để đầu tư các dự án: Đường giao thông từ cầu Drai đến đường Tuần tra biên giới tại khu vực Hồ Le (Đoạn Km7+316,41 - Km12+482,07): 4.767,361 triệu đồng; Trường TH-THCS Hùng Vương (Điểm trường trung tâm). Hạng mục: Nhà ở bán trú và các hạng mục phụ trợ khác: 681 triệu đồng; Sửa chữa Hội trường trung tâm, trụ sở khối Huyện ủy,  HĐND- UBND huyện Ia H'Drai: 4.000 triệu đồng.</t>
    </r>
  </si>
  <si>
    <r>
      <rPr>
        <sz val="10"/>
        <rFont val="Times New Roman"/>
        <family val="1"/>
      </rPr>
      <t>Điều chuyển kế hoạch giảm vốn với số tiền</t>
    </r>
    <r>
      <rPr>
        <b/>
        <sz val="10"/>
        <rFont val="Times New Roman"/>
        <family val="1"/>
      </rPr>
      <t xml:space="preserve"> </t>
    </r>
    <r>
      <rPr>
        <b/>
        <sz val="10"/>
        <color theme="1"/>
        <rFont val="Times New Roman"/>
        <family val="1"/>
      </rPr>
      <t>2.630 triệu đồng</t>
    </r>
    <r>
      <rPr>
        <sz val="10"/>
        <color theme="1"/>
        <rFont val="Times New Roman"/>
        <family val="1"/>
      </rPr>
      <t xml:space="preserve"> của dự án: Trường TH-THCS Nguyễn Tất Thành (Điểm trường điểm dân cư số 64). Hạng mục: Nhà ở bán trú và các hạng mục phụ trợ khác sang dự án:Trường TH-THCS Hùng Vương (Điểm trường trung tâm). Hạng mục: Nhà ở bán trú và các hạng mục phụ trợ khác: 2.600 triệu đồng và 30 triệu đưa vào dự phòng chưa phân bổ</t>
    </r>
  </si>
  <si>
    <r>
      <rPr>
        <sz val="10"/>
        <rFont val="Times New Roman"/>
        <family val="1"/>
      </rPr>
      <t xml:space="preserve">Điều chỉnh giảm kế hoạch vốn của dự án </t>
    </r>
    <r>
      <rPr>
        <i/>
        <sz val="10"/>
        <rFont val="Times New Roman"/>
        <family val="1"/>
      </rPr>
      <t xml:space="preserve">(Đường giao thông từ cầu Drai đến đường Tuần tra biên giới tại khu vực Hồ Le (Đoạn Km7+316,41 - Km12+482,07): </t>
    </r>
    <r>
      <rPr>
        <b/>
        <i/>
        <sz val="10"/>
        <rFont val="Times New Roman"/>
        <family val="1"/>
      </rPr>
      <t>4.767,361 triệu đồng</t>
    </r>
    <r>
      <rPr>
        <i/>
        <sz val="10"/>
        <rFont val="Times New Roman"/>
        <family val="1"/>
      </rPr>
      <t xml:space="preserve">; Dự án: Trường TH-THCS Hùng Vương (Điểm trường trung tâm). Hạng mục: Nhà ở bán trú và các hạng mục phụ trợ khác số tiền: </t>
    </r>
    <r>
      <rPr>
        <b/>
        <i/>
        <sz val="10"/>
        <rFont val="Times New Roman"/>
        <family val="1"/>
      </rPr>
      <t>3.281 triệu đồng)</t>
    </r>
    <r>
      <rPr>
        <sz val="10"/>
        <rFont val="Times New Roman"/>
        <family val="1"/>
      </rPr>
      <t>. Đồng thời điều chỉnh tằng kế hoạch vốn các dự án</t>
    </r>
    <r>
      <rPr>
        <i/>
        <sz val="10"/>
        <rFont val="Times New Roman"/>
        <family val="1"/>
      </rPr>
      <t xml:space="preserve"> (Trường TH-THCS Nguyễn Tất Thành (Điểm trường điểm dân cư số 64). Hạng mục: Nhà ở bán trú và các hạng mục phụ trợ khác: </t>
    </r>
    <r>
      <rPr>
        <b/>
        <i/>
        <sz val="10"/>
        <rFont val="Times New Roman"/>
        <family val="1"/>
      </rPr>
      <t>2.630 triệu đồng</t>
    </r>
    <r>
      <rPr>
        <i/>
        <sz val="10"/>
        <rFont val="Times New Roman"/>
        <family val="1"/>
      </rPr>
      <t xml:space="preserve">; Đường ĐĐT20 (N39-N30): </t>
    </r>
    <r>
      <rPr>
        <b/>
        <i/>
        <sz val="10"/>
        <rFont val="Times New Roman"/>
        <family val="1"/>
      </rPr>
      <t>4.030 triệu đồng</t>
    </r>
    <r>
      <rPr>
        <i/>
        <sz val="10"/>
        <rFont val="Times New Roman"/>
        <family val="1"/>
      </rPr>
      <t xml:space="preserve"> ; Đường ĐĐT22 (N32-N33): </t>
    </r>
    <r>
      <rPr>
        <b/>
        <i/>
        <sz val="10"/>
        <rFont val="Times New Roman"/>
        <family val="1"/>
      </rPr>
      <t>1.779 triệu đồng</t>
    </r>
    <r>
      <rPr>
        <i/>
        <sz val="10"/>
        <rFont val="Times New Roman"/>
        <family val="1"/>
      </rPr>
      <t xml:space="preserve">; Đường ĐĐT23 (N34-N35): </t>
    </r>
    <r>
      <rPr>
        <b/>
        <i/>
        <sz val="10"/>
        <rFont val="Times New Roman"/>
        <family val="1"/>
      </rPr>
      <t>1.741 triệu đồng</t>
    </r>
    <r>
      <rPr>
        <i/>
        <sz val="10"/>
        <rFont val="Times New Roman"/>
        <family val="1"/>
      </rPr>
      <t xml:space="preserve">; Đường ĐĐT24 (N37-N36): </t>
    </r>
    <r>
      <rPr>
        <b/>
        <i/>
        <sz val="10"/>
        <rFont val="Times New Roman"/>
        <family val="1"/>
      </rPr>
      <t>1.772 triệu đồng</t>
    </r>
    <r>
      <rPr>
        <i/>
        <sz val="10"/>
        <rFont val="Times New Roman"/>
        <family val="1"/>
      </rPr>
      <t>)</t>
    </r>
  </si>
  <si>
    <t>(Kèm theo Nghị quyết số        /NQ-HĐND ngày      tháng         năm 2023 của Hội đồng nhân dân huyện Ia H'Drai)</t>
  </si>
  <si>
    <t>Hỗ trợ phát triển hợp tác xã trên địa bàn xã Ia Dom</t>
  </si>
  <si>
    <t>Hỗ trợ phát triển hợp tác xã trên địa bàn xã Ia Đal</t>
  </si>
  <si>
    <t>Hỗ trợ phát triển hợp tác xã trên địa bàn xã Ia Tơi</t>
  </si>
</sst>
</file>

<file path=xl/styles.xml><?xml version="1.0" encoding="utf-8"?>
<styleSheet xmlns="http://schemas.openxmlformats.org/spreadsheetml/2006/main">
  <numFmts count="5">
    <numFmt numFmtId="43" formatCode="_-* #,##0.00\ _₫_-;\-* #,##0.00\ _₫_-;_-* &quot;-&quot;??\ _₫_-;_-@_-"/>
    <numFmt numFmtId="164" formatCode="_-* #,##0\ _₫_-;\-* #,##0\ _₫_-;_-* &quot;-&quot;??\ _₫_-;_-@_-"/>
    <numFmt numFmtId="165" formatCode="_-* #,##0.000\ _₫_-;\-* #,##0.000\ _₫_-;_-* &quot;-&quot;??\ _₫_-;_-@_-"/>
    <numFmt numFmtId="166" formatCode="_-* #,##0.000\ _₫_-;\-* #,##0.000\ _₫_-;_-* &quot;-&quot;???\ _₫_-;_-@_-"/>
    <numFmt numFmtId="167" formatCode="_-* #,##0.000000\ _₫_-;\-* #,##0.000000\ _₫_-;_-* &quot;-&quot;???\ _₫_-;_-@_-"/>
  </numFmts>
  <fonts count="17">
    <font>
      <sz val="11"/>
      <color theme="1"/>
      <name val="Calibri"/>
      <family val="2"/>
      <charset val="163"/>
      <scheme val="minor"/>
    </font>
    <font>
      <sz val="11"/>
      <color theme="1"/>
      <name val="Calibri"/>
      <family val="2"/>
      <charset val="163"/>
      <scheme val="minor"/>
    </font>
    <font>
      <sz val="10"/>
      <color rgb="FF000000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rgb="FFFF0000"/>
      <name val="Times New Roman"/>
      <family val="1"/>
    </font>
    <font>
      <i/>
      <sz val="11"/>
      <color theme="1"/>
      <name val="Times New Roman"/>
      <family val="1"/>
    </font>
    <font>
      <i/>
      <sz val="10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i/>
      <sz val="10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sz val="13"/>
      <color theme="1"/>
      <name val="Times New Roman"/>
      <family val="1"/>
    </font>
    <font>
      <b/>
      <i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</cellStyleXfs>
  <cellXfs count="39">
    <xf numFmtId="0" fontId="0" fillId="0" borderId="0" xfId="0"/>
    <xf numFmtId="0" fontId="5" fillId="2" borderId="1" xfId="0" applyFont="1" applyFill="1" applyBorder="1" applyAlignment="1">
      <alignment horizontal="center" vertical="center" wrapText="1"/>
    </xf>
    <xf numFmtId="0" fontId="6" fillId="2" borderId="1" xfId="0" quotePrefix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0" fontId="7" fillId="2" borderId="1" xfId="0" quotePrefix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165" fontId="10" fillId="2" borderId="1" xfId="1" applyNumberFormat="1" applyFont="1" applyFill="1" applyBorder="1" applyAlignment="1">
      <alignment vertical="center"/>
    </xf>
    <xf numFmtId="0" fontId="5" fillId="2" borderId="1" xfId="2" applyFont="1" applyFill="1" applyBorder="1" applyAlignment="1">
      <alignment horizontal="center" vertical="center"/>
    </xf>
    <xf numFmtId="0" fontId="5" fillId="2" borderId="1" xfId="2" applyFont="1" applyFill="1" applyBorder="1" applyAlignment="1">
      <alignment horizontal="center" vertical="center" wrapText="1"/>
    </xf>
    <xf numFmtId="49" fontId="9" fillId="2" borderId="1" xfId="2" applyNumberFormat="1" applyFont="1" applyFill="1" applyBorder="1" applyAlignment="1">
      <alignment horizontal="center" vertical="center"/>
    </xf>
    <xf numFmtId="49" fontId="9" fillId="2" borderId="1" xfId="2" quotePrefix="1" applyNumberFormat="1" applyFont="1" applyFill="1" applyBorder="1" applyAlignment="1">
      <alignment horizontal="center" vertical="center" wrapText="1"/>
    </xf>
    <xf numFmtId="49" fontId="9" fillId="2" borderId="1" xfId="2" applyNumberFormat="1" applyFont="1" applyFill="1" applyBorder="1" applyAlignment="1">
      <alignment horizontal="center" vertical="center" wrapText="1"/>
    </xf>
    <xf numFmtId="165" fontId="11" fillId="2" borderId="1" xfId="1" applyNumberFormat="1" applyFont="1" applyFill="1" applyBorder="1" applyAlignment="1">
      <alignment vertical="center"/>
    </xf>
    <xf numFmtId="165" fontId="6" fillId="2" borderId="1" xfId="1" applyNumberFormat="1" applyFont="1" applyFill="1" applyBorder="1" applyAlignment="1">
      <alignment vertical="center"/>
    </xf>
    <xf numFmtId="165" fontId="6" fillId="2" borderId="1" xfId="1" applyNumberFormat="1" applyFont="1" applyFill="1" applyBorder="1" applyAlignment="1">
      <alignment vertical="center" wrapText="1"/>
    </xf>
    <xf numFmtId="165" fontId="11" fillId="2" borderId="1" xfId="1" applyNumberFormat="1" applyFont="1" applyFill="1" applyBorder="1" applyAlignment="1">
      <alignment horizontal="left" vertical="center"/>
    </xf>
    <xf numFmtId="165" fontId="10" fillId="2" borderId="1" xfId="1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4" fillId="2" borderId="0" xfId="0" applyFont="1" applyFill="1"/>
    <xf numFmtId="0" fontId="3" fillId="2" borderId="0" xfId="0" applyFont="1" applyFill="1"/>
    <xf numFmtId="0" fontId="8" fillId="2" borderId="0" xfId="0" applyFont="1" applyFill="1"/>
    <xf numFmtId="166" fontId="4" fillId="2" borderId="0" xfId="0" applyNumberFormat="1" applyFont="1" applyFill="1"/>
    <xf numFmtId="164" fontId="3" fillId="2" borderId="0" xfId="1" applyNumberFormat="1" applyFont="1" applyFill="1"/>
    <xf numFmtId="166" fontId="3" fillId="2" borderId="0" xfId="0" applyNumberFormat="1" applyFont="1" applyFill="1"/>
    <xf numFmtId="164" fontId="4" fillId="2" borderId="0" xfId="1" applyNumberFormat="1" applyFont="1" applyFill="1"/>
    <xf numFmtId="164" fontId="3" fillId="2" borderId="0" xfId="0" applyNumberFormat="1" applyFont="1" applyFill="1"/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center" wrapText="1"/>
    </xf>
    <xf numFmtId="0" fontId="13" fillId="2" borderId="0" xfId="0" applyFont="1" applyFill="1" applyAlignment="1">
      <alignment horizontal="center"/>
    </xf>
    <xf numFmtId="0" fontId="14" fillId="2" borderId="0" xfId="0" applyFont="1" applyFill="1" applyAlignment="1">
      <alignment horizontal="center"/>
    </xf>
    <xf numFmtId="0" fontId="15" fillId="2" borderId="0" xfId="0" applyFont="1" applyFill="1" applyAlignment="1">
      <alignment horizontal="center"/>
    </xf>
    <xf numFmtId="0" fontId="14" fillId="2" borderId="2" xfId="0" applyFont="1" applyFill="1" applyBorder="1" applyAlignment="1">
      <alignment horizontal="right"/>
    </xf>
  </cellXfs>
  <cellStyles count="4">
    <cellStyle name="Comma" xfId="1" builtinId="3"/>
    <cellStyle name="Comma 3" xfId="3"/>
    <cellStyle name="Normal" xfId="0" builtinId="0"/>
    <cellStyle name="Normal 4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M36"/>
  <sheetViews>
    <sheetView tabSelected="1" view="pageBreakPreview" topLeftCell="A3" zoomScale="60" workbookViewId="0">
      <pane xSplit="2" ySplit="4" topLeftCell="C22" activePane="bottomRight" state="frozen"/>
      <selection activeCell="A3" sqref="A3"/>
      <selection pane="topRight" activeCell="C3" sqref="C3"/>
      <selection pane="bottomLeft" activeCell="A7" sqref="A7"/>
      <selection pane="bottomRight" activeCell="C34" sqref="C34:C36"/>
    </sheetView>
  </sheetViews>
  <sheetFormatPr defaultRowHeight="15"/>
  <cols>
    <col min="1" max="1" width="5.85546875" style="21" customWidth="1"/>
    <col min="2" max="2" width="36" style="21" customWidth="1"/>
    <col min="3" max="3" width="9.5703125" style="29" customWidth="1"/>
    <col min="4" max="4" width="20.42578125" style="21" customWidth="1"/>
    <col min="5" max="5" width="17.7109375" style="21" customWidth="1"/>
    <col min="6" max="6" width="14.28515625" style="21" customWidth="1"/>
    <col min="7" max="7" width="14.7109375" style="21" customWidth="1"/>
    <col min="8" max="8" width="39.5703125" style="21" customWidth="1"/>
    <col min="9" max="9" width="10.85546875" style="21" customWidth="1"/>
    <col min="10" max="10" width="18.85546875" style="21" hidden="1" customWidth="1"/>
    <col min="11" max="11" width="19" style="21" hidden="1" customWidth="1"/>
    <col min="12" max="12" width="19.7109375" style="21" hidden="1" customWidth="1"/>
    <col min="13" max="13" width="10.42578125" style="21" bestFit="1" customWidth="1"/>
    <col min="14" max="16384" width="9.140625" style="21"/>
  </cols>
  <sheetData>
    <row r="2" spans="1:13" s="20" customFormat="1" ht="33" customHeight="1">
      <c r="A2" s="34" t="s">
        <v>8</v>
      </c>
      <c r="B2" s="35"/>
      <c r="C2" s="35"/>
      <c r="D2" s="35"/>
      <c r="E2" s="35"/>
      <c r="F2" s="35"/>
      <c r="G2" s="35"/>
      <c r="H2" s="35"/>
    </row>
    <row r="3" spans="1:13" ht="16.5">
      <c r="A3" s="36" t="s">
        <v>46</v>
      </c>
      <c r="B3" s="37"/>
      <c r="C3" s="37"/>
      <c r="D3" s="37"/>
      <c r="E3" s="37"/>
      <c r="F3" s="37"/>
      <c r="G3" s="37"/>
      <c r="H3" s="37"/>
    </row>
    <row r="4" spans="1:13" ht="16.5">
      <c r="A4" s="38" t="s">
        <v>9</v>
      </c>
      <c r="B4" s="38"/>
      <c r="C4" s="38"/>
      <c r="D4" s="38"/>
      <c r="E4" s="38"/>
      <c r="F4" s="38"/>
      <c r="G4" s="38"/>
      <c r="H4" s="38"/>
    </row>
    <row r="5" spans="1:13" ht="94.5" customHeight="1">
      <c r="A5" s="8" t="s">
        <v>0</v>
      </c>
      <c r="B5" s="8" t="s">
        <v>1</v>
      </c>
      <c r="C5" s="9" t="s">
        <v>29</v>
      </c>
      <c r="D5" s="9" t="s">
        <v>24</v>
      </c>
      <c r="E5" s="9" t="s">
        <v>25</v>
      </c>
      <c r="F5" s="9" t="s">
        <v>14</v>
      </c>
      <c r="G5" s="9" t="s">
        <v>13</v>
      </c>
      <c r="H5" s="9" t="s">
        <v>2</v>
      </c>
    </row>
    <row r="6" spans="1:13" s="22" customFormat="1">
      <c r="A6" s="10" t="s">
        <v>3</v>
      </c>
      <c r="B6" s="10" t="s">
        <v>4</v>
      </c>
      <c r="C6" s="10"/>
      <c r="D6" s="11" t="s">
        <v>5</v>
      </c>
      <c r="E6" s="12" t="s">
        <v>6</v>
      </c>
      <c r="F6" s="12" t="s">
        <v>7</v>
      </c>
      <c r="G6" s="12" t="s">
        <v>15</v>
      </c>
      <c r="H6" s="12" t="s">
        <v>16</v>
      </c>
    </row>
    <row r="7" spans="1:13" s="20" customFormat="1" ht="38.25" customHeight="1">
      <c r="A7" s="1" t="s">
        <v>10</v>
      </c>
      <c r="B7" s="1" t="s">
        <v>11</v>
      </c>
      <c r="C7" s="1"/>
      <c r="D7" s="7">
        <f>D8</f>
        <v>11483</v>
      </c>
      <c r="E7" s="7">
        <f t="shared" ref="E7:G7" si="0">E8</f>
        <v>11483</v>
      </c>
      <c r="F7" s="7">
        <f t="shared" si="0"/>
        <v>9448.3610000000008</v>
      </c>
      <c r="G7" s="7">
        <f t="shared" si="0"/>
        <v>9448.3610000000008</v>
      </c>
      <c r="H7" s="31" t="s">
        <v>43</v>
      </c>
      <c r="J7" s="23">
        <f>G8-F8</f>
        <v>0</v>
      </c>
      <c r="M7" s="23">
        <f>F7-G7</f>
        <v>0</v>
      </c>
    </row>
    <row r="8" spans="1:13" s="20" customFormat="1">
      <c r="A8" s="1">
        <v>1</v>
      </c>
      <c r="B8" s="1" t="s">
        <v>19</v>
      </c>
      <c r="C8" s="1"/>
      <c r="D8" s="7">
        <f>SUM(D9:D16)</f>
        <v>11483</v>
      </c>
      <c r="E8" s="7">
        <f t="shared" ref="E8" si="1">SUM(E9:E16)</f>
        <v>11483</v>
      </c>
      <c r="F8" s="7">
        <f>SUM(F9:F16)</f>
        <v>9448.3610000000008</v>
      </c>
      <c r="G8" s="7">
        <f>SUM(G9:G16)</f>
        <v>9448.3610000000008</v>
      </c>
      <c r="H8" s="32"/>
      <c r="J8" s="24">
        <v>1540000000</v>
      </c>
    </row>
    <row r="9" spans="1:13" ht="38.25">
      <c r="A9" s="2" t="s">
        <v>12</v>
      </c>
      <c r="B9" s="3" t="s">
        <v>26</v>
      </c>
      <c r="C9" s="18" t="s">
        <v>28</v>
      </c>
      <c r="D9" s="13">
        <v>0</v>
      </c>
      <c r="E9" s="13">
        <f>F9</f>
        <v>4767.3609999999999</v>
      </c>
      <c r="F9" s="13">
        <v>4767.3609999999999</v>
      </c>
      <c r="G9" s="14">
        <v>0</v>
      </c>
      <c r="H9" s="32"/>
      <c r="J9" s="24"/>
      <c r="K9" s="24">
        <v>354040104</v>
      </c>
      <c r="L9" s="24">
        <v>326155889</v>
      </c>
    </row>
    <row r="10" spans="1:13" ht="38.25">
      <c r="A10" s="2" t="s">
        <v>12</v>
      </c>
      <c r="B10" s="3" t="s">
        <v>23</v>
      </c>
      <c r="C10" s="18" t="s">
        <v>28</v>
      </c>
      <c r="D10" s="13">
        <v>0</v>
      </c>
      <c r="E10" s="13">
        <f>F10</f>
        <v>681</v>
      </c>
      <c r="F10" s="13">
        <v>681</v>
      </c>
      <c r="G10" s="14">
        <v>0</v>
      </c>
      <c r="H10" s="32"/>
      <c r="J10" s="24">
        <f>J8-K9-L9</f>
        <v>859804007</v>
      </c>
    </row>
    <row r="11" spans="1:13" ht="25.5">
      <c r="A11" s="5" t="s">
        <v>12</v>
      </c>
      <c r="B11" s="6" t="s">
        <v>27</v>
      </c>
      <c r="C11" s="18" t="s">
        <v>28</v>
      </c>
      <c r="D11" s="13">
        <v>0</v>
      </c>
      <c r="E11" s="13">
        <f>F11</f>
        <v>4000</v>
      </c>
      <c r="F11" s="13">
        <v>4000</v>
      </c>
      <c r="G11" s="14">
        <v>0</v>
      </c>
      <c r="H11" s="32"/>
      <c r="J11" s="24"/>
    </row>
    <row r="12" spans="1:13" ht="25.5">
      <c r="A12" s="5" t="s">
        <v>12</v>
      </c>
      <c r="B12" s="6" t="s">
        <v>30</v>
      </c>
      <c r="C12" s="18" t="s">
        <v>28</v>
      </c>
      <c r="D12" s="13">
        <v>4030</v>
      </c>
      <c r="E12" s="13">
        <v>0</v>
      </c>
      <c r="F12" s="13">
        <v>0</v>
      </c>
      <c r="G12" s="13">
        <v>4030</v>
      </c>
      <c r="H12" s="32"/>
      <c r="J12" s="24">
        <f>G12+G13+G14+G15</f>
        <v>9322</v>
      </c>
      <c r="K12" s="25">
        <f>F8-J12</f>
        <v>126.36100000000079</v>
      </c>
    </row>
    <row r="13" spans="1:13" ht="25.5">
      <c r="A13" s="5" t="s">
        <v>12</v>
      </c>
      <c r="B13" s="6" t="s">
        <v>31</v>
      </c>
      <c r="C13" s="18" t="s">
        <v>28</v>
      </c>
      <c r="D13" s="13">
        <v>1779</v>
      </c>
      <c r="E13" s="13">
        <v>0</v>
      </c>
      <c r="F13" s="13">
        <v>0</v>
      </c>
      <c r="G13" s="13">
        <v>1779</v>
      </c>
      <c r="H13" s="32"/>
      <c r="J13" s="24"/>
    </row>
    <row r="14" spans="1:13" ht="25.5">
      <c r="A14" s="5" t="s">
        <v>12</v>
      </c>
      <c r="B14" s="6" t="s">
        <v>32</v>
      </c>
      <c r="C14" s="18" t="s">
        <v>28</v>
      </c>
      <c r="D14" s="13">
        <v>1741</v>
      </c>
      <c r="E14" s="13">
        <v>0</v>
      </c>
      <c r="F14" s="13">
        <v>0</v>
      </c>
      <c r="G14" s="13">
        <v>1741</v>
      </c>
      <c r="H14" s="32"/>
      <c r="J14" s="24"/>
    </row>
    <row r="15" spans="1:13" ht="25.5">
      <c r="A15" s="5" t="s">
        <v>12</v>
      </c>
      <c r="B15" s="6" t="s">
        <v>33</v>
      </c>
      <c r="C15" s="18" t="s">
        <v>28</v>
      </c>
      <c r="D15" s="13">
        <v>1772</v>
      </c>
      <c r="E15" s="13">
        <v>0</v>
      </c>
      <c r="F15" s="13">
        <v>0</v>
      </c>
      <c r="G15" s="13">
        <v>1772</v>
      </c>
      <c r="H15" s="32"/>
      <c r="J15" s="24"/>
    </row>
    <row r="16" spans="1:13">
      <c r="A16" s="2" t="s">
        <v>12</v>
      </c>
      <c r="B16" s="3" t="s">
        <v>22</v>
      </c>
      <c r="C16" s="18"/>
      <c r="D16" s="15">
        <v>2161</v>
      </c>
      <c r="E16" s="13">
        <f>D16-G16</f>
        <v>2034.6389999999999</v>
      </c>
      <c r="F16" s="13"/>
      <c r="G16" s="13">
        <f>96.361+30</f>
        <v>126.361</v>
      </c>
      <c r="H16" s="19"/>
    </row>
    <row r="17" spans="1:10" s="20" customFormat="1" ht="38.25" customHeight="1">
      <c r="A17" s="1" t="s">
        <v>18</v>
      </c>
      <c r="B17" s="1" t="s">
        <v>34</v>
      </c>
      <c r="C17" s="1"/>
      <c r="D17" s="7">
        <f>D18</f>
        <v>5270</v>
      </c>
      <c r="E17" s="7">
        <f t="shared" ref="E17:G17" si="2">E18</f>
        <v>5270</v>
      </c>
      <c r="F17" s="7">
        <f t="shared" si="2"/>
        <v>2630</v>
      </c>
      <c r="G17" s="7">
        <f t="shared" si="2"/>
        <v>2630</v>
      </c>
      <c r="H17" s="31" t="s">
        <v>44</v>
      </c>
      <c r="J17" s="26"/>
    </row>
    <row r="18" spans="1:10" s="20" customFormat="1" ht="14.25">
      <c r="A18" s="1" t="s">
        <v>10</v>
      </c>
      <c r="B18" s="1" t="s">
        <v>19</v>
      </c>
      <c r="C18" s="1"/>
      <c r="D18" s="17">
        <f>SUM(D19:D21)</f>
        <v>5270</v>
      </c>
      <c r="E18" s="17">
        <f t="shared" ref="E18:G18" si="3">SUM(E19:E21)</f>
        <v>5270</v>
      </c>
      <c r="F18" s="17">
        <f t="shared" si="3"/>
        <v>2630</v>
      </c>
      <c r="G18" s="17">
        <f t="shared" si="3"/>
        <v>2630</v>
      </c>
      <c r="H18" s="32"/>
      <c r="J18" s="26">
        <v>1730000000</v>
      </c>
    </row>
    <row r="19" spans="1:10" ht="38.25">
      <c r="A19" s="2" t="s">
        <v>12</v>
      </c>
      <c r="B19" s="4" t="s">
        <v>20</v>
      </c>
      <c r="C19" s="18" t="s">
        <v>28</v>
      </c>
      <c r="D19" s="15">
        <v>2630</v>
      </c>
      <c r="E19" s="13">
        <f>D19-G19</f>
        <v>0</v>
      </c>
      <c r="F19" s="13">
        <v>0</v>
      </c>
      <c r="G19" s="13">
        <v>2630</v>
      </c>
      <c r="H19" s="32"/>
      <c r="J19" s="27">
        <v>859804007</v>
      </c>
    </row>
    <row r="20" spans="1:10" ht="38.25">
      <c r="A20" s="2" t="s">
        <v>12</v>
      </c>
      <c r="B20" s="3" t="s">
        <v>23</v>
      </c>
      <c r="C20" s="18" t="s">
        <v>28</v>
      </c>
      <c r="D20" s="15">
        <v>0</v>
      </c>
      <c r="E20" s="13">
        <f>D20+F20</f>
        <v>2600</v>
      </c>
      <c r="F20" s="13">
        <v>2600</v>
      </c>
      <c r="G20" s="13">
        <v>0</v>
      </c>
      <c r="H20" s="32"/>
      <c r="J20" s="27">
        <v>482417000</v>
      </c>
    </row>
    <row r="21" spans="1:10">
      <c r="A21" s="2" t="s">
        <v>12</v>
      </c>
      <c r="B21" s="3" t="s">
        <v>22</v>
      </c>
      <c r="C21" s="18"/>
      <c r="D21" s="15">
        <v>2640</v>
      </c>
      <c r="E21" s="13">
        <f>D21+F21</f>
        <v>2670</v>
      </c>
      <c r="F21" s="13">
        <v>30</v>
      </c>
      <c r="G21" s="13"/>
      <c r="H21" s="19"/>
    </row>
    <row r="22" spans="1:10" s="20" customFormat="1" ht="25.5" customHeight="1">
      <c r="A22" s="1" t="s">
        <v>35</v>
      </c>
      <c r="B22" s="1" t="s">
        <v>17</v>
      </c>
      <c r="C22" s="1"/>
      <c r="D22" s="7">
        <f>D23</f>
        <v>9524.246459</v>
      </c>
      <c r="E22" s="7">
        <f t="shared" ref="E22" si="4">E23</f>
        <v>13427.885459000001</v>
      </c>
      <c r="F22" s="7">
        <f t="shared" ref="F22" si="5">F23</f>
        <v>11952</v>
      </c>
      <c r="G22" s="7">
        <f t="shared" ref="G22" si="6">G23</f>
        <v>8048.3609999999999</v>
      </c>
      <c r="H22" s="31" t="s">
        <v>45</v>
      </c>
    </row>
    <row r="23" spans="1:10" s="20" customFormat="1" ht="14.25">
      <c r="A23" s="1">
        <v>1</v>
      </c>
      <c r="B23" s="1" t="s">
        <v>19</v>
      </c>
      <c r="C23" s="1"/>
      <c r="D23" s="7">
        <f>SUM(D24:D30)</f>
        <v>9524.246459</v>
      </c>
      <c r="E23" s="7">
        <f t="shared" ref="E23:G23" si="7">SUM(E24:E30)</f>
        <v>13427.885459000001</v>
      </c>
      <c r="F23" s="7">
        <f t="shared" si="7"/>
        <v>11952</v>
      </c>
      <c r="G23" s="7">
        <f t="shared" si="7"/>
        <v>8048.3609999999999</v>
      </c>
      <c r="H23" s="32"/>
    </row>
    <row r="24" spans="1:10" s="28" customFormat="1" ht="46.5" customHeight="1">
      <c r="A24" s="2" t="s">
        <v>12</v>
      </c>
      <c r="B24" s="3" t="s">
        <v>26</v>
      </c>
      <c r="C24" s="18" t="s">
        <v>28</v>
      </c>
      <c r="D24" s="13">
        <v>4767.3609999999999</v>
      </c>
      <c r="E24" s="16">
        <f>D24-G24</f>
        <v>0</v>
      </c>
      <c r="F24" s="16">
        <v>0</v>
      </c>
      <c r="G24" s="13">
        <v>4767.3609999999999</v>
      </c>
      <c r="H24" s="32"/>
    </row>
    <row r="25" spans="1:10" ht="38.25">
      <c r="A25" s="2" t="s">
        <v>12</v>
      </c>
      <c r="B25" s="3" t="s">
        <v>23</v>
      </c>
      <c r="C25" s="18" t="s">
        <v>28</v>
      </c>
      <c r="D25" s="15">
        <v>3560.8854590000001</v>
      </c>
      <c r="E25" s="13">
        <f>D25-G25</f>
        <v>279.88545900000008</v>
      </c>
      <c r="F25" s="13">
        <v>0</v>
      </c>
      <c r="G25" s="13">
        <f>F20+F10</f>
        <v>3281</v>
      </c>
      <c r="H25" s="32"/>
    </row>
    <row r="26" spans="1:10" ht="38.25">
      <c r="A26" s="2" t="s">
        <v>12</v>
      </c>
      <c r="B26" s="4" t="s">
        <v>20</v>
      </c>
      <c r="C26" s="18"/>
      <c r="D26" s="15">
        <v>1196</v>
      </c>
      <c r="E26" s="13">
        <f>D26+F26</f>
        <v>3826</v>
      </c>
      <c r="F26" s="13">
        <v>2630</v>
      </c>
      <c r="G26" s="13">
        <v>0</v>
      </c>
      <c r="H26" s="32"/>
      <c r="J26" s="21">
        <v>1572.5070800000003</v>
      </c>
    </row>
    <row r="27" spans="1:10" ht="25.5">
      <c r="A27" s="5" t="s">
        <v>12</v>
      </c>
      <c r="B27" s="6" t="s">
        <v>30</v>
      </c>
      <c r="C27" s="18" t="s">
        <v>28</v>
      </c>
      <c r="D27" s="13">
        <v>0</v>
      </c>
      <c r="E27" s="13">
        <f>F27</f>
        <v>4030</v>
      </c>
      <c r="F27" s="13">
        <v>4030</v>
      </c>
      <c r="G27" s="13">
        <v>0</v>
      </c>
      <c r="H27" s="32"/>
    </row>
    <row r="28" spans="1:10" ht="25.5">
      <c r="A28" s="5" t="s">
        <v>12</v>
      </c>
      <c r="B28" s="6" t="s">
        <v>31</v>
      </c>
      <c r="C28" s="18" t="s">
        <v>28</v>
      </c>
      <c r="D28" s="13">
        <v>0</v>
      </c>
      <c r="E28" s="13">
        <f t="shared" ref="E28:E30" si="8">F28</f>
        <v>1779</v>
      </c>
      <c r="F28" s="13">
        <v>1779</v>
      </c>
      <c r="G28" s="13">
        <v>0</v>
      </c>
      <c r="H28" s="32"/>
    </row>
    <row r="29" spans="1:10" ht="25.5">
      <c r="A29" s="5" t="s">
        <v>12</v>
      </c>
      <c r="B29" s="6" t="s">
        <v>32</v>
      </c>
      <c r="C29" s="18" t="s">
        <v>28</v>
      </c>
      <c r="D29" s="13">
        <v>0</v>
      </c>
      <c r="E29" s="13">
        <f t="shared" si="8"/>
        <v>1741</v>
      </c>
      <c r="F29" s="13">
        <v>1741</v>
      </c>
      <c r="G29" s="13">
        <v>0</v>
      </c>
      <c r="H29" s="32"/>
    </row>
    <row r="30" spans="1:10" ht="25.5">
      <c r="A30" s="5" t="s">
        <v>12</v>
      </c>
      <c r="B30" s="6" t="s">
        <v>33</v>
      </c>
      <c r="C30" s="18" t="s">
        <v>28</v>
      </c>
      <c r="D30" s="13">
        <v>0</v>
      </c>
      <c r="E30" s="13">
        <f t="shared" si="8"/>
        <v>1772</v>
      </c>
      <c r="F30" s="13">
        <v>1772</v>
      </c>
      <c r="G30" s="13">
        <v>0</v>
      </c>
      <c r="H30" s="33"/>
    </row>
    <row r="31" spans="1:10" s="20" customFormat="1" ht="14.25">
      <c r="A31" s="1" t="s">
        <v>21</v>
      </c>
      <c r="B31" s="1" t="s">
        <v>36</v>
      </c>
      <c r="C31" s="1"/>
      <c r="D31" s="7">
        <f>D32</f>
        <v>0</v>
      </c>
      <c r="E31" s="7">
        <f t="shared" ref="E31:G31" si="9">E32</f>
        <v>1350</v>
      </c>
      <c r="F31" s="7">
        <f t="shared" si="9"/>
        <v>1350</v>
      </c>
      <c r="G31" s="7">
        <f t="shared" si="9"/>
        <v>0</v>
      </c>
      <c r="H31" s="30" t="s">
        <v>42</v>
      </c>
      <c r="J31" s="26"/>
    </row>
    <row r="32" spans="1:10" s="20" customFormat="1" ht="14.25">
      <c r="A32" s="1">
        <v>1</v>
      </c>
      <c r="B32" s="1" t="s">
        <v>19</v>
      </c>
      <c r="C32" s="1"/>
      <c r="D32" s="7">
        <f>SUM(D35:D36)</f>
        <v>0</v>
      </c>
      <c r="E32" s="7">
        <f>E33</f>
        <v>1350</v>
      </c>
      <c r="F32" s="7">
        <f>F33</f>
        <v>1350</v>
      </c>
      <c r="G32" s="7">
        <f t="shared" ref="G32" si="10">SUM(G33:G36)</f>
        <v>0</v>
      </c>
      <c r="H32" s="30"/>
      <c r="J32" s="26">
        <v>1730000000</v>
      </c>
    </row>
    <row r="33" spans="1:10" ht="25.5">
      <c r="A33" s="2" t="s">
        <v>12</v>
      </c>
      <c r="B33" s="3" t="s">
        <v>40</v>
      </c>
      <c r="C33" s="18"/>
      <c r="D33" s="13">
        <v>0</v>
      </c>
      <c r="E33" s="13">
        <f>E34+E35+E36</f>
        <v>1350</v>
      </c>
      <c r="F33" s="13">
        <f>F34+F35+F36</f>
        <v>1350</v>
      </c>
      <c r="G33" s="13">
        <v>0</v>
      </c>
      <c r="H33" s="30"/>
      <c r="J33" s="24"/>
    </row>
    <row r="34" spans="1:10" ht="25.5">
      <c r="A34" s="2" t="s">
        <v>41</v>
      </c>
      <c r="B34" s="3" t="s">
        <v>47</v>
      </c>
      <c r="C34" s="18" t="s">
        <v>37</v>
      </c>
      <c r="D34" s="13">
        <v>0</v>
      </c>
      <c r="E34" s="13">
        <v>250</v>
      </c>
      <c r="F34" s="13">
        <v>250</v>
      </c>
      <c r="G34" s="13"/>
      <c r="H34" s="30"/>
      <c r="J34" s="24"/>
    </row>
    <row r="35" spans="1:10" ht="25.5">
      <c r="A35" s="2" t="s">
        <v>41</v>
      </c>
      <c r="B35" s="3" t="s">
        <v>48</v>
      </c>
      <c r="C35" s="18" t="s">
        <v>38</v>
      </c>
      <c r="D35" s="15">
        <v>0</v>
      </c>
      <c r="E35" s="13">
        <v>250</v>
      </c>
      <c r="F35" s="13">
        <v>250</v>
      </c>
      <c r="G35" s="13">
        <v>0</v>
      </c>
      <c r="H35" s="30"/>
      <c r="J35" s="27">
        <v>859804007</v>
      </c>
    </row>
    <row r="36" spans="1:10" ht="25.5">
      <c r="A36" s="2" t="s">
        <v>41</v>
      </c>
      <c r="B36" s="3" t="s">
        <v>49</v>
      </c>
      <c r="C36" s="18" t="s">
        <v>39</v>
      </c>
      <c r="D36" s="15">
        <v>0</v>
      </c>
      <c r="E36" s="13">
        <v>850</v>
      </c>
      <c r="F36" s="13">
        <v>850</v>
      </c>
      <c r="G36" s="13">
        <v>0</v>
      </c>
      <c r="H36" s="30"/>
      <c r="J36" s="27">
        <v>482417000</v>
      </c>
    </row>
  </sheetData>
  <mergeCells count="7">
    <mergeCell ref="H31:H36"/>
    <mergeCell ref="H22:H30"/>
    <mergeCell ref="H17:H20"/>
    <mergeCell ref="H7:H15"/>
    <mergeCell ref="A2:H2"/>
    <mergeCell ref="A3:H3"/>
    <mergeCell ref="A4:H4"/>
  </mergeCells>
  <pageMargins left="0.35433070866141736" right="0.19685039370078741" top="0.70866141732283472" bottom="0.35433070866141736" header="0.31496062992125984" footer="0.31496062992125984"/>
  <pageSetup paperSize="9" scale="6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2023-12-13T09:25:24Z</cp:lastPrinted>
  <dcterms:created xsi:type="dcterms:W3CDTF">2023-11-04T01:39:19Z</dcterms:created>
  <dcterms:modified xsi:type="dcterms:W3CDTF">2023-12-13T09:34:09Z</dcterms:modified>
</cp:coreProperties>
</file>